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5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GoogleDrive/Shared drives/KRamsey Lab/Sierra/KRLBS141 PDPB and BS21 Induction Westerns/220204 - 220219/"/>
    </mc:Choice>
  </mc:AlternateContent>
  <xr:revisionPtr revIDLastSave="0" documentId="13_ncr:1_{356ABE42-03F7-D74F-8B61-677134159783}" xr6:coauthVersionLast="47" xr6:coauthVersionMax="47" xr10:uidLastSave="{00000000-0000-0000-0000-000000000000}"/>
  <bookViews>
    <workbookView xWindow="4920" yWindow="1580" windowWidth="32140" windowHeight="17760" xr2:uid="{AC596CA7-EC7D-BD40-8C65-C5C4E1F74D85}"/>
  </bookViews>
  <sheets>
    <sheet name="Gel1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0" i="1" l="1"/>
  <c r="C18" i="1"/>
  <c r="G10" i="1"/>
  <c r="E18" i="1"/>
  <c r="I10" i="1"/>
  <c r="G11" i="1"/>
  <c r="I11" i="1"/>
  <c r="K11" i="1"/>
  <c r="D18" i="1"/>
  <c r="G2" i="1"/>
  <c r="G4" i="1"/>
  <c r="G6" i="1"/>
  <c r="G8" i="1"/>
  <c r="G9" i="1"/>
  <c r="G3" i="1"/>
  <c r="G5" i="1"/>
  <c r="G7" i="1"/>
  <c r="I2" i="1"/>
  <c r="K2" i="1"/>
  <c r="I3" i="1"/>
  <c r="K3" i="1"/>
  <c r="C34" i="1"/>
  <c r="I4" i="1"/>
  <c r="K4" i="1"/>
  <c r="I5" i="1"/>
  <c r="K5" i="1"/>
  <c r="C35" i="1"/>
  <c r="I6" i="1"/>
  <c r="K6" i="1"/>
  <c r="I7" i="1"/>
  <c r="K7" i="1"/>
  <c r="C36" i="1"/>
  <c r="I8" i="1"/>
  <c r="K8" i="1"/>
  <c r="I9" i="1"/>
  <c r="K9" i="1"/>
  <c r="C37" i="1"/>
  <c r="C26" i="1"/>
  <c r="C27" i="1"/>
  <c r="C28" i="1"/>
  <c r="C29" i="1"/>
  <c r="H8" i="1"/>
  <c r="J8" i="1"/>
  <c r="H9" i="1"/>
  <c r="J9" i="1"/>
  <c r="B29" i="1"/>
  <c r="H6" i="1"/>
  <c r="J6" i="1"/>
  <c r="H7" i="1"/>
  <c r="J7" i="1"/>
  <c r="B28" i="1"/>
  <c r="H4" i="1"/>
  <c r="J4" i="1"/>
  <c r="H5" i="1"/>
  <c r="J5" i="1"/>
  <c r="B27" i="1"/>
  <c r="H2" i="1"/>
  <c r="J2" i="1"/>
  <c r="H3" i="1"/>
  <c r="J3" i="1"/>
  <c r="B26" i="1"/>
  <c r="B37" i="1"/>
  <c r="B36" i="1"/>
  <c r="B35" i="1"/>
  <c r="B34" i="1"/>
  <c r="D41" i="1"/>
  <c r="D42" i="1"/>
  <c r="D43" i="1"/>
  <c r="E43" i="1"/>
  <c r="E42" i="1"/>
  <c r="E41" i="1"/>
</calcChain>
</file>

<file path=xl/sharedStrings.xml><?xml version="1.0" encoding="utf-8"?>
<sst xmlns="http://schemas.openxmlformats.org/spreadsheetml/2006/main" count="138" uniqueCount="32">
  <si>
    <t>Total Protein</t>
  </si>
  <si>
    <t>Lane Number</t>
  </si>
  <si>
    <t>StDev</t>
  </si>
  <si>
    <t>Normalized total protein</t>
  </si>
  <si>
    <t>VSVG</t>
  </si>
  <si>
    <t>Normalized VSVG</t>
  </si>
  <si>
    <t>Atc</t>
  </si>
  <si>
    <t>ATc (ng/mL)</t>
  </si>
  <si>
    <t>Image Name</t>
  </si>
  <si>
    <t>Channel</t>
  </si>
  <si>
    <t>Name</t>
  </si>
  <si>
    <t>Signal</t>
  </si>
  <si>
    <t>Total</t>
  </si>
  <si>
    <t>Area</t>
  </si>
  <si>
    <t>Bkgnd.</t>
  </si>
  <si>
    <t>Type</t>
  </si>
  <si>
    <t>B</t>
  </si>
  <si>
    <t>Trim Signal</t>
  </si>
  <si>
    <t>Infinity</t>
  </si>
  <si>
    <t>PDPB</t>
  </si>
  <si>
    <t>Normalized PDPB</t>
  </si>
  <si>
    <t>0 and 0.1</t>
  </si>
  <si>
    <t>0.1 and 1</t>
  </si>
  <si>
    <t>1 and 10</t>
  </si>
  <si>
    <t>T-Test</t>
  </si>
  <si>
    <t>220216_TPQ_dm_KRLVS141_PDPB_BS21.tif</t>
  </si>
  <si>
    <t>LVS</t>
  </si>
  <si>
    <t>rpsu2</t>
  </si>
  <si>
    <t xml:space="preserve">                                                                         </t>
  </si>
  <si>
    <t>0004220_03</t>
  </si>
  <si>
    <t>0004222_03</t>
  </si>
  <si>
    <r>
      <t>Δi</t>
    </r>
    <r>
      <rPr>
        <i/>
        <sz val="12"/>
        <color theme="1"/>
        <rFont val="Calibri"/>
        <family val="2"/>
        <scheme val="minor"/>
      </rPr>
      <t>rpsu2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</si>
</sst>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222222"/>
      <name val="Arial"/>
      <family val="2"/>
    </font>
    <font>
      <sz val="12"/>
      <color rgb="FF000000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0" borderId="0" xfId="0" applyFill="1"/>
    <xf numFmtId="0" fontId="2" fillId="0" borderId="0" xfId="0" applyFont="1"/>
    <xf numFmtId="0" fontId="0" fillId="0" borderId="0" xfId="0" applyAlignment="1">
      <alignment horizontal="center" vertical="center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'Gel1'!$G$1</c:f>
              <c:strCache>
                <c:ptCount val="1"/>
                <c:pt idx="0">
                  <c:v>Normalized total protein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Lit>
              <c:ptCount val="8"/>
              <c:pt idx="0">
                <c:v>1.0</c:v>
              </c:pt>
              <c:pt idx="1">
                <c:v>2.0</c:v>
              </c:pt>
              <c:pt idx="2">
                <c:v>3.0</c:v>
              </c:pt>
              <c:pt idx="3">
                <c:v>4.0</c:v>
              </c:pt>
              <c:pt idx="4">
                <c:v>5.0</c:v>
              </c:pt>
              <c:pt idx="5">
                <c:v>6.0</c:v>
              </c:pt>
              <c:pt idx="6">
                <c:v>7.0</c:v>
              </c:pt>
              <c:pt idx="7">
                <c:v>8.0</c:v>
              </c:pt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'Gel1'!$G$2:$G$11</c15:sqref>
                  </c15:fullRef>
                </c:ext>
              </c:extLst>
              <c:f>'Gel1'!$G$2:$G$9</c:f>
              <c:numCache>
                <c:formatCode>0.0</c:formatCode>
                <c:ptCount val="8"/>
                <c:pt idx="0">
                  <c:v>1.0192893401015228</c:v>
                </c:pt>
                <c:pt idx="1">
                  <c:v>0.98071065989847717</c:v>
                </c:pt>
                <c:pt idx="2">
                  <c:v>0.84263959390862941</c:v>
                </c:pt>
                <c:pt idx="3">
                  <c:v>0.98477157360406087</c:v>
                </c:pt>
                <c:pt idx="4">
                  <c:v>0.76548223350253808</c:v>
                </c:pt>
                <c:pt idx="5">
                  <c:v>0.4467005076142132</c:v>
                </c:pt>
                <c:pt idx="6">
                  <c:v>0.95025380710659901</c:v>
                </c:pt>
                <c:pt idx="7">
                  <c:v>0.71065989847715738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A1C-47F9-A629-1F5A83FB51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52091983"/>
        <c:axId val="1145308863"/>
      </c:barChart>
      <c:catAx>
        <c:axId val="115209198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Lane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45308863"/>
        <c:crosses val="autoZero"/>
        <c:auto val="1"/>
        <c:lblAlgn val="ctr"/>
        <c:lblOffset val="100"/>
        <c:noMultiLvlLbl val="0"/>
      </c:catAx>
      <c:valAx>
        <c:axId val="1145308863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</a:t>
                </a:r>
                <a:r>
                  <a:rPr lang="en-US" baseline="0"/>
                  <a:t> Total Protein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5209198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'Gel1'!$B$25</c:f>
              <c:strCache>
                <c:ptCount val="1"/>
                <c:pt idx="0">
                  <c:v>VSVG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extLst>
                  <c:ext xmlns:c15="http://schemas.microsoft.com/office/drawing/2012/chart" uri="{02D57815-91ED-43cb-92C2-25804820EDAC}">
                    <c15:fullRef>
                      <c15:sqref>'Gel1'!$B$34:$B$38</c15:sqref>
                    </c15:fullRef>
                  </c:ext>
                </c:extLst>
                <c:f>'Gel1'!$B$34:$B$37</c:f>
                <c:numCache>
                  <c:formatCode>General</c:formatCode>
                  <c:ptCount val="4"/>
                  <c:pt idx="0">
                    <c:v>0.26585339291496402</c:v>
                  </c:pt>
                  <c:pt idx="1">
                    <c:v>0.51431646395143804</c:v>
                  </c:pt>
                  <c:pt idx="2">
                    <c:v>1.7622527791756726</c:v>
                  </c:pt>
                  <c:pt idx="3">
                    <c:v>1.0163109707740523</c:v>
                  </c:pt>
                </c:numCache>
              </c:numRef>
            </c:plus>
            <c:minus>
              <c:numRef>
                <c:extLst>
                  <c:ext xmlns:c15="http://schemas.microsoft.com/office/drawing/2012/chart" uri="{02D57815-91ED-43cb-92C2-25804820EDAC}">
                    <c15:fullRef>
                      <c15:sqref>'Gel1'!$B$34:$B$38</c15:sqref>
                    </c15:fullRef>
                  </c:ext>
                </c:extLst>
                <c:f>'Gel1'!$B$34:$B$37</c:f>
                <c:numCache>
                  <c:formatCode>General</c:formatCode>
                  <c:ptCount val="4"/>
                  <c:pt idx="0">
                    <c:v>0.26585339291496402</c:v>
                  </c:pt>
                  <c:pt idx="1">
                    <c:v>0.51431646395143804</c:v>
                  </c:pt>
                  <c:pt idx="2">
                    <c:v>1.7622527791756726</c:v>
                  </c:pt>
                  <c:pt idx="3">
                    <c:v>1.0163109707740523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extLst>
                <c:ext xmlns:c15="http://schemas.microsoft.com/office/drawing/2012/chart" uri="{02D57815-91ED-43cb-92C2-25804820EDAC}">
                  <c15:fullRef>
                    <c15:sqref>'Gel1'!$A$26:$A$30</c15:sqref>
                  </c15:fullRef>
                </c:ext>
              </c:extLst>
              <c:f>'Gel1'!$A$26:$A$29</c:f>
              <c:strCache>
                <c:ptCount val="4"/>
                <c:pt idx="0">
                  <c:v>0</c:v>
                </c:pt>
                <c:pt idx="1">
                  <c:v>10</c:v>
                </c:pt>
                <c:pt idx="2">
                  <c:v>0</c:v>
                </c:pt>
                <c:pt idx="3">
                  <c:v>10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'Gel1'!$B$26:$B$30</c15:sqref>
                  </c15:fullRef>
                </c:ext>
              </c:extLst>
              <c:f>'Gel1'!$B$26:$B$29</c:f>
              <c:numCache>
                <c:formatCode>General</c:formatCode>
                <c:ptCount val="4"/>
                <c:pt idx="0">
                  <c:v>1.0036261401032496</c:v>
                </c:pt>
                <c:pt idx="1">
                  <c:v>13.504974415551839</c:v>
                </c:pt>
                <c:pt idx="2">
                  <c:v>3.9510470597691691</c:v>
                </c:pt>
                <c:pt idx="3">
                  <c:v>3.5414156431803487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F97-4DAD-A15A-5F0700981D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85153151"/>
        <c:axId val="1028841087"/>
      </c:barChart>
      <c:catAx>
        <c:axId val="98515315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ATc concentration (ng/mL)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8841087"/>
        <c:crosses val="autoZero"/>
        <c:auto val="1"/>
        <c:lblAlgn val="ctr"/>
        <c:lblOffset val="100"/>
        <c:noMultiLvlLbl val="0"/>
      </c:catAx>
      <c:valAx>
        <c:axId val="10288410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Relative rpsU2-V abundance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851531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'Gel1'!$C$25</c:f>
              <c:strCache>
                <c:ptCount val="1"/>
                <c:pt idx="0">
                  <c:v>PDPB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'Gel1'!$C$34:$C$39</c:f>
                <c:numCache>
                  <c:formatCode>General</c:formatCode>
                  <c:ptCount val="6"/>
                  <c:pt idx="0">
                    <c:v>8.9736064947734534E-2</c:v>
                  </c:pt>
                  <c:pt idx="1">
                    <c:v>0.27370136253600574</c:v>
                  </c:pt>
                  <c:pt idx="2">
                    <c:v>0.21754869935123969</c:v>
                  </c:pt>
                  <c:pt idx="3">
                    <c:v>9.5721641961768272E-2</c:v>
                  </c:pt>
                  <c:pt idx="4">
                    <c:v>0</c:v>
                  </c:pt>
                  <c:pt idx="5">
                    <c:v>0</c:v>
                  </c:pt>
                </c:numCache>
              </c:numRef>
            </c:plus>
            <c:minus>
              <c:numRef>
                <c:f>'Gel1'!$C$34:$C$39</c:f>
                <c:numCache>
                  <c:formatCode>General</c:formatCode>
                  <c:ptCount val="6"/>
                  <c:pt idx="0">
                    <c:v>8.9736064947734534E-2</c:v>
                  </c:pt>
                  <c:pt idx="1">
                    <c:v>0.27370136253600574</c:v>
                  </c:pt>
                  <c:pt idx="2">
                    <c:v>0.21754869935123969</c:v>
                  </c:pt>
                  <c:pt idx="3">
                    <c:v>9.5721641961768272E-2</c:v>
                  </c:pt>
                  <c:pt idx="4">
                    <c:v>0</c:v>
                  </c:pt>
                  <c:pt idx="5">
                    <c:v>0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'Gel1'!$A$26:$A$31</c:f>
              <c:strCache>
                <c:ptCount val="6"/>
                <c:pt idx="0">
                  <c:v>0</c:v>
                </c:pt>
                <c:pt idx="1">
                  <c:v>10</c:v>
                </c:pt>
                <c:pt idx="2">
                  <c:v>0</c:v>
                </c:pt>
                <c:pt idx="3">
                  <c:v>10</c:v>
                </c:pt>
                <c:pt idx="4">
                  <c:v>LVS</c:v>
                </c:pt>
                <c:pt idx="5">
                  <c:v>Δirpsu2</c:v>
                </c:pt>
              </c:strCache>
            </c:strRef>
          </c:cat>
          <c:val>
            <c:numRef>
              <c:f>'Gel1'!$C$26:$C$31</c:f>
              <c:numCache>
                <c:formatCode>General</c:formatCode>
                <c:ptCount val="6"/>
                <c:pt idx="0">
                  <c:v>1.0012239661124764</c:v>
                </c:pt>
                <c:pt idx="1">
                  <c:v>1.3960184758239285</c:v>
                </c:pt>
                <c:pt idx="2">
                  <c:v>0.5181014846697416</c:v>
                </c:pt>
                <c:pt idx="3">
                  <c:v>0.59626326235915272</c:v>
                </c:pt>
                <c:pt idx="4">
                  <c:v>0.75441448984691672</c:v>
                </c:pt>
                <c:pt idx="5">
                  <c:v>0.84439895729456438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106-40CA-B635-666F6F2E1C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85153151"/>
        <c:axId val="1028841087"/>
      </c:barChart>
      <c:catAx>
        <c:axId val="98515315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ATc concentration (ng/mL)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8841087"/>
        <c:crosses val="autoZero"/>
        <c:auto val="1"/>
        <c:lblAlgn val="ctr"/>
        <c:lblOffset val="100"/>
        <c:noMultiLvlLbl val="0"/>
      </c:catAx>
      <c:valAx>
        <c:axId val="10288410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Relative PDPB abundance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851531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772768</xdr:colOff>
      <xdr:row>0</xdr:row>
      <xdr:rowOff>0</xdr:rowOff>
    </xdr:from>
    <xdr:to>
      <xdr:col>18</xdr:col>
      <xdr:colOff>459410</xdr:colOff>
      <xdr:row>18</xdr:row>
      <xdr:rowOff>50800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47BD837-B57E-4151-B09E-BAEDECEB86B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783535</xdr:colOff>
      <xdr:row>24</xdr:row>
      <xdr:rowOff>9018</xdr:rowOff>
    </xdr:from>
    <xdr:to>
      <xdr:col>9</xdr:col>
      <xdr:colOff>0</xdr:colOff>
      <xdr:row>37</xdr:row>
      <xdr:rowOff>195101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1440134-3B40-4ADA-AC8C-786370D49EC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108295</xdr:colOff>
      <xdr:row>24</xdr:row>
      <xdr:rowOff>24792</xdr:rowOff>
    </xdr:from>
    <xdr:to>
      <xdr:col>13</xdr:col>
      <xdr:colOff>281676</xdr:colOff>
      <xdr:row>38</xdr:row>
      <xdr:rowOff>12092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AF42CE02-6967-4FEC-BFE8-C0DB52942A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6B3AC-31E5-C649-AF4F-BE2D202CB902}">
  <dimension ref="A1:K115"/>
  <sheetViews>
    <sheetView tabSelected="1" topLeftCell="A15" zoomScale="129" zoomScaleNormal="55" workbookViewId="0">
      <selection activeCell="A26" sqref="A26"/>
    </sheetView>
  </sheetViews>
  <sheetFormatPr baseColWidth="10" defaultColWidth="10.6640625" defaultRowHeight="16" x14ac:dyDescent="0.2"/>
  <cols>
    <col min="1" max="1" width="23" customWidth="1"/>
    <col min="2" max="2" width="12.1640625" bestFit="1" customWidth="1"/>
    <col min="7" max="7" width="11.1640625" bestFit="1" customWidth="1"/>
    <col min="8" max="8" width="11.1640625" customWidth="1"/>
  </cols>
  <sheetData>
    <row r="1" spans="1:11" x14ac:dyDescent="0.2">
      <c r="A1" t="s">
        <v>6</v>
      </c>
      <c r="B1" t="s">
        <v>1</v>
      </c>
      <c r="C1" t="s">
        <v>0</v>
      </c>
      <c r="D1" t="s">
        <v>4</v>
      </c>
      <c r="E1" t="s">
        <v>19</v>
      </c>
      <c r="G1" t="s">
        <v>3</v>
      </c>
      <c r="H1" t="s">
        <v>5</v>
      </c>
      <c r="I1" t="s">
        <v>20</v>
      </c>
      <c r="J1" t="s">
        <v>4</v>
      </c>
      <c r="K1" t="s">
        <v>19</v>
      </c>
    </row>
    <row r="2" spans="1:11" x14ac:dyDescent="0.2">
      <c r="A2" s="4" t="s">
        <v>28</v>
      </c>
      <c r="B2">
        <v>1</v>
      </c>
      <c r="C2">
        <v>5020000</v>
      </c>
      <c r="D2">
        <v>1060</v>
      </c>
      <c r="E2" s="6">
        <v>314</v>
      </c>
      <c r="G2" s="1">
        <f>C2/C$18</f>
        <v>1.0192893401015228</v>
      </c>
      <c r="H2" s="1">
        <f>D2/D$18</f>
        <v>0.83137254901960789</v>
      </c>
      <c r="I2" s="1">
        <f>E2/E$18</f>
        <v>0.95585996955859964</v>
      </c>
      <c r="J2">
        <f>H2/G2</f>
        <v>0.81563940317162731</v>
      </c>
      <c r="K2">
        <f>I2/G2</f>
        <v>0.9377709860709369</v>
      </c>
    </row>
    <row r="3" spans="1:11" x14ac:dyDescent="0.2">
      <c r="A3">
        <v>0</v>
      </c>
      <c r="B3">
        <v>2</v>
      </c>
      <c r="C3">
        <v>4830000</v>
      </c>
      <c r="D3">
        <v>1490</v>
      </c>
      <c r="E3" s="6">
        <v>343</v>
      </c>
      <c r="G3" s="1">
        <f>C3/$C$18</f>
        <v>0.98071065989847717</v>
      </c>
      <c r="H3" s="1">
        <f>D3/D$18</f>
        <v>1.1686274509803922</v>
      </c>
      <c r="I3" s="1">
        <f>E3/E$18</f>
        <v>1.0441400304414004</v>
      </c>
      <c r="J3">
        <f t="shared" ref="J3:J11" si="0">H3/G3</f>
        <v>1.191612877034872</v>
      </c>
      <c r="K3">
        <f t="shared" ref="K3:K11" si="1">I3/G3</f>
        <v>1.064676946154016</v>
      </c>
    </row>
    <row r="4" spans="1:11" x14ac:dyDescent="0.2">
      <c r="A4" s="4">
        <v>10</v>
      </c>
      <c r="B4">
        <v>3</v>
      </c>
      <c r="C4">
        <v>4150000</v>
      </c>
      <c r="D4">
        <v>14900</v>
      </c>
      <c r="E4" s="6">
        <v>440</v>
      </c>
      <c r="G4" s="1">
        <f>C4/$C$18</f>
        <v>0.84263959390862941</v>
      </c>
      <c r="H4" s="1">
        <f>D4/D$18</f>
        <v>11.686274509803921</v>
      </c>
      <c r="I4" s="1">
        <f>E4/E$18</f>
        <v>1.3394216133942161</v>
      </c>
      <c r="J4">
        <f t="shared" si="0"/>
        <v>13.868651074887786</v>
      </c>
      <c r="K4">
        <f t="shared" si="1"/>
        <v>1.589554565293136</v>
      </c>
    </row>
    <row r="5" spans="1:11" x14ac:dyDescent="0.2">
      <c r="A5" s="4">
        <v>10</v>
      </c>
      <c r="B5">
        <v>4</v>
      </c>
      <c r="C5">
        <v>4850000</v>
      </c>
      <c r="D5">
        <v>16500</v>
      </c>
      <c r="E5" s="6">
        <v>389</v>
      </c>
      <c r="G5" s="1">
        <f>C5/$C$18</f>
        <v>0.98477157360406087</v>
      </c>
      <c r="H5" s="1">
        <f>D5/D$18</f>
        <v>12.941176470588236</v>
      </c>
      <c r="I5" s="1">
        <f>E5/E$18</f>
        <v>1.1841704718417048</v>
      </c>
      <c r="J5">
        <f t="shared" si="0"/>
        <v>13.14129775621589</v>
      </c>
      <c r="K5">
        <f t="shared" si="1"/>
        <v>1.2024823863547209</v>
      </c>
    </row>
    <row r="6" spans="1:11" x14ac:dyDescent="0.2">
      <c r="A6" s="4">
        <v>0</v>
      </c>
      <c r="B6">
        <v>5</v>
      </c>
      <c r="C6">
        <v>3770000</v>
      </c>
      <c r="D6">
        <v>2640</v>
      </c>
      <c r="E6" s="6">
        <v>91.6</v>
      </c>
      <c r="G6" s="1">
        <f>C6/$C$18</f>
        <v>0.76548223350253808</v>
      </c>
      <c r="H6" s="1">
        <f>D6/D$18</f>
        <v>2.0705882352941178</v>
      </c>
      <c r="I6" s="1">
        <f>E6/E$18</f>
        <v>0.27884322678843226</v>
      </c>
      <c r="J6">
        <f t="shared" si="0"/>
        <v>2.7049461694492121</v>
      </c>
      <c r="K6">
        <f t="shared" si="1"/>
        <v>0.36427132412016683</v>
      </c>
    </row>
    <row r="7" spans="1:11" x14ac:dyDescent="0.2">
      <c r="A7" s="4">
        <v>0</v>
      </c>
      <c r="B7">
        <v>6</v>
      </c>
      <c r="C7">
        <v>2200000</v>
      </c>
      <c r="D7">
        <v>2960</v>
      </c>
      <c r="E7" s="6">
        <v>98.6</v>
      </c>
      <c r="G7" s="1">
        <f>C7/$C$18</f>
        <v>0.4467005076142132</v>
      </c>
      <c r="H7" s="1">
        <f>D7/D$18</f>
        <v>2.3215686274509806</v>
      </c>
      <c r="I7" s="1">
        <f>E7/E$18</f>
        <v>0.30015220700152206</v>
      </c>
      <c r="J7">
        <f t="shared" si="0"/>
        <v>5.1971479500891267</v>
      </c>
      <c r="K7">
        <f t="shared" si="1"/>
        <v>0.67193164521931648</v>
      </c>
    </row>
    <row r="8" spans="1:11" x14ac:dyDescent="0.2">
      <c r="A8" s="4">
        <v>10</v>
      </c>
      <c r="B8">
        <v>7</v>
      </c>
      <c r="C8">
        <v>4680000</v>
      </c>
      <c r="D8">
        <v>3420</v>
      </c>
      <c r="E8" s="6">
        <v>165</v>
      </c>
      <c r="G8" s="1">
        <f>C8/$C$18</f>
        <v>0.95025380710659901</v>
      </c>
      <c r="H8" s="1">
        <f>D8/D$18</f>
        <v>2.6823529411764704</v>
      </c>
      <c r="I8" s="1">
        <f>E8/E$18</f>
        <v>0.50228310502283102</v>
      </c>
      <c r="J8">
        <f t="shared" si="0"/>
        <v>2.8227752639517343</v>
      </c>
      <c r="K8">
        <f t="shared" si="1"/>
        <v>0.52857784022167575</v>
      </c>
    </row>
    <row r="9" spans="1:11" x14ac:dyDescent="0.2">
      <c r="A9" s="4">
        <v>10</v>
      </c>
      <c r="B9">
        <v>8</v>
      </c>
      <c r="C9">
        <v>3500000</v>
      </c>
      <c r="D9">
        <v>3860</v>
      </c>
      <c r="E9" s="6">
        <v>155</v>
      </c>
      <c r="G9" s="1">
        <f>C9/$C$18</f>
        <v>0.71065989847715738</v>
      </c>
      <c r="H9" s="1">
        <f>D9/D$18</f>
        <v>3.0274509803921568</v>
      </c>
      <c r="I9" s="1">
        <f>E9/E$18</f>
        <v>0.47184170471841702</v>
      </c>
      <c r="J9">
        <f t="shared" si="0"/>
        <v>4.2600560224089632</v>
      </c>
      <c r="K9">
        <f t="shared" si="1"/>
        <v>0.66394868449662969</v>
      </c>
    </row>
    <row r="10" spans="1:11" x14ac:dyDescent="0.2">
      <c r="A10" s="4" t="s">
        <v>26</v>
      </c>
      <c r="B10">
        <v>9</v>
      </c>
      <c r="C10">
        <v>4690000</v>
      </c>
      <c r="E10" s="6">
        <v>236</v>
      </c>
      <c r="G10" s="1">
        <f t="shared" ref="G10:G11" si="2">C10/$C$18</f>
        <v>0.95228426395939081</v>
      </c>
      <c r="H10" s="1"/>
      <c r="I10" s="1">
        <f t="shared" ref="I10:I11" si="3">E10/E$18</f>
        <v>0.71841704718417043</v>
      </c>
      <c r="K10">
        <f>I10/G10</f>
        <v>0.75441448984691672</v>
      </c>
    </row>
    <row r="11" spans="1:11" x14ac:dyDescent="0.2">
      <c r="A11" s="4" t="s">
        <v>27</v>
      </c>
      <c r="B11">
        <v>10</v>
      </c>
      <c r="C11">
        <v>2610000</v>
      </c>
      <c r="E11" s="6">
        <v>147</v>
      </c>
      <c r="G11" s="1">
        <f t="shared" si="2"/>
        <v>0.52994923857868015</v>
      </c>
      <c r="H11" s="1"/>
      <c r="I11" s="1">
        <f t="shared" si="3"/>
        <v>0.44748858447488582</v>
      </c>
      <c r="K11">
        <f t="shared" si="1"/>
        <v>0.84439895729456438</v>
      </c>
    </row>
    <row r="12" spans="1:11" x14ac:dyDescent="0.2">
      <c r="A12" s="4"/>
      <c r="G12" s="1"/>
      <c r="H12" s="1"/>
      <c r="I12" s="1"/>
    </row>
    <row r="13" spans="1:11" x14ac:dyDescent="0.2">
      <c r="G13" s="1"/>
      <c r="H13" s="1"/>
      <c r="I13" s="1"/>
    </row>
    <row r="14" spans="1:11" x14ac:dyDescent="0.2">
      <c r="G14" s="1"/>
      <c r="H14" s="1"/>
      <c r="I14" s="1"/>
    </row>
    <row r="15" spans="1:11" x14ac:dyDescent="0.2">
      <c r="A15" s="4"/>
      <c r="G15" s="1"/>
      <c r="H15" s="1"/>
      <c r="I15" s="1"/>
    </row>
    <row r="16" spans="1:11" x14ac:dyDescent="0.2">
      <c r="G16" s="1"/>
      <c r="H16" s="1"/>
      <c r="I16" s="1"/>
    </row>
    <row r="18" spans="1:5" x14ac:dyDescent="0.2">
      <c r="C18">
        <f>AVERAGE(C2:C3)</f>
        <v>4925000</v>
      </c>
      <c r="D18">
        <f>AVERAGE(D2:D3)</f>
        <v>1275</v>
      </c>
      <c r="E18">
        <f>AVERAGE(E2:E3)</f>
        <v>328.5</v>
      </c>
    </row>
    <row r="25" spans="1:5" x14ac:dyDescent="0.2">
      <c r="A25" t="s">
        <v>7</v>
      </c>
      <c r="B25" t="s">
        <v>4</v>
      </c>
      <c r="C25" t="s">
        <v>19</v>
      </c>
    </row>
    <row r="26" spans="1:5" x14ac:dyDescent="0.2">
      <c r="A26" s="4">
        <v>0</v>
      </c>
      <c r="B26">
        <f>AVERAGE(J2:J3)</f>
        <v>1.0036261401032496</v>
      </c>
      <c r="C26">
        <f>AVERAGE(K2:K3)</f>
        <v>1.0012239661124764</v>
      </c>
    </row>
    <row r="27" spans="1:5" x14ac:dyDescent="0.2">
      <c r="A27" s="4">
        <v>10</v>
      </c>
      <c r="B27">
        <f>AVERAGE(J4:J5)</f>
        <v>13.504974415551839</v>
      </c>
      <c r="C27">
        <f>AVERAGE(K4:K5)</f>
        <v>1.3960184758239285</v>
      </c>
    </row>
    <row r="28" spans="1:5" x14ac:dyDescent="0.2">
      <c r="A28" s="4">
        <v>0</v>
      </c>
      <c r="B28">
        <f>AVERAGE(J6:J7)</f>
        <v>3.9510470597691691</v>
      </c>
      <c r="C28">
        <f>AVERAGE(K6:K7)</f>
        <v>0.5181014846697416</v>
      </c>
    </row>
    <row r="29" spans="1:5" x14ac:dyDescent="0.2">
      <c r="A29" s="4">
        <v>10</v>
      </c>
      <c r="B29">
        <f>AVERAGE(J8:J9)</f>
        <v>3.5414156431803487</v>
      </c>
      <c r="C29">
        <f>AVERAGE(K8:K9)</f>
        <v>0.59626326235915272</v>
      </c>
    </row>
    <row r="30" spans="1:5" x14ac:dyDescent="0.2">
      <c r="A30" s="4" t="s">
        <v>26</v>
      </c>
      <c r="C30">
        <v>0.75441448984691672</v>
      </c>
    </row>
    <row r="31" spans="1:5" x14ac:dyDescent="0.2">
      <c r="A31" t="s">
        <v>31</v>
      </c>
      <c r="C31">
        <v>0.84439895729456438</v>
      </c>
    </row>
    <row r="33" spans="1:11" x14ac:dyDescent="0.2">
      <c r="A33" t="s">
        <v>2</v>
      </c>
      <c r="B33" t="s">
        <v>4</v>
      </c>
      <c r="C33" t="s">
        <v>19</v>
      </c>
    </row>
    <row r="34" spans="1:11" x14ac:dyDescent="0.2">
      <c r="A34" s="4">
        <v>0</v>
      </c>
      <c r="B34">
        <f>STDEV(J2:J3)</f>
        <v>0.26585339291496402</v>
      </c>
      <c r="C34">
        <f>STDEV(K2:K3)</f>
        <v>8.9736064947734534E-2</v>
      </c>
    </row>
    <row r="35" spans="1:11" x14ac:dyDescent="0.2">
      <c r="A35" s="4">
        <v>10</v>
      </c>
      <c r="B35">
        <f>STDEV(J4:J5)</f>
        <v>0.51431646395143804</v>
      </c>
      <c r="C35">
        <f>STDEV(K4:K5)</f>
        <v>0.27370136253600574</v>
      </c>
    </row>
    <row r="36" spans="1:11" x14ac:dyDescent="0.2">
      <c r="A36" s="4">
        <v>2</v>
      </c>
      <c r="B36">
        <f>STDEV(J6:J7)</f>
        <v>1.7622527791756726</v>
      </c>
      <c r="C36">
        <f>STDEV(K6:K7)</f>
        <v>0.21754869935123969</v>
      </c>
    </row>
    <row r="37" spans="1:11" x14ac:dyDescent="0.2">
      <c r="A37" s="4">
        <v>10</v>
      </c>
      <c r="B37">
        <f>STDEV(J8:J9)</f>
        <v>1.0163109707740523</v>
      </c>
      <c r="C37">
        <f>STDEV(K8:K9)</f>
        <v>9.5721641961768272E-2</v>
      </c>
    </row>
    <row r="38" spans="1:11" x14ac:dyDescent="0.2">
      <c r="A38" s="4"/>
      <c r="C38">
        <v>0</v>
      </c>
    </row>
    <row r="39" spans="1:11" x14ac:dyDescent="0.2">
      <c r="C39">
        <v>0</v>
      </c>
      <c r="D39" s="5" t="s">
        <v>24</v>
      </c>
      <c r="E39" s="5"/>
    </row>
    <row r="40" spans="1:11" x14ac:dyDescent="0.2">
      <c r="D40" t="s">
        <v>4</v>
      </c>
      <c r="E40" t="s">
        <v>19</v>
      </c>
    </row>
    <row r="41" spans="1:11" x14ac:dyDescent="0.2">
      <c r="C41" t="s">
        <v>21</v>
      </c>
      <c r="D41">
        <f>TTEST(J2:J3,J4:J5,2,2)</f>
        <v>1.070684881457237E-3</v>
      </c>
      <c r="E41">
        <f>TTEST(K2:K3,K4:K5,2,2)</f>
        <v>0.19215367361034374</v>
      </c>
    </row>
    <row r="42" spans="1:11" x14ac:dyDescent="0.2">
      <c r="C42" t="s">
        <v>22</v>
      </c>
      <c r="D42">
        <f>TTEST(J4:J5,J6:J7,2,2)</f>
        <v>1.7964544148386035E-2</v>
      </c>
      <c r="E42">
        <f>TTEST(K4:K5,K6:K7,2,2)</f>
        <v>7.0962923203390926E-2</v>
      </c>
    </row>
    <row r="43" spans="1:11" x14ac:dyDescent="0.2">
      <c r="C43" t="s">
        <v>23</v>
      </c>
      <c r="D43">
        <f>TTEST(J6:J7,J8:J9,2,2)</f>
        <v>0.80260092512688797</v>
      </c>
      <c r="E43">
        <f>TTEST(K6:K7,K8:K9,2,2)</f>
        <v>0.68760104243993225</v>
      </c>
    </row>
    <row r="47" spans="1:11" x14ac:dyDescent="0.2">
      <c r="D47" s="3"/>
      <c r="K47" s="2"/>
    </row>
    <row r="48" spans="1:11" x14ac:dyDescent="0.2">
      <c r="D48" s="3"/>
    </row>
    <row r="49" spans="4:4" x14ac:dyDescent="0.2">
      <c r="D49" s="3"/>
    </row>
    <row r="50" spans="4:4" x14ac:dyDescent="0.2">
      <c r="D50" s="3"/>
    </row>
    <row r="51" spans="4:4" x14ac:dyDescent="0.2">
      <c r="D51" s="3"/>
    </row>
    <row r="79" spans="3:11" x14ac:dyDescent="0.2">
      <c r="C79" t="s">
        <v>8</v>
      </c>
      <c r="D79" t="s">
        <v>9</v>
      </c>
      <c r="E79" t="s">
        <v>10</v>
      </c>
      <c r="F79" t="s">
        <v>11</v>
      </c>
      <c r="G79" t="s">
        <v>12</v>
      </c>
      <c r="H79" t="s">
        <v>13</v>
      </c>
      <c r="I79" t="s">
        <v>14</v>
      </c>
      <c r="J79" t="s">
        <v>15</v>
      </c>
      <c r="K79" t="s">
        <v>17</v>
      </c>
    </row>
    <row r="80" spans="3:11" x14ac:dyDescent="0.2">
      <c r="C80" t="s">
        <v>25</v>
      </c>
      <c r="D80" t="s">
        <v>16</v>
      </c>
      <c r="E80">
        <v>1</v>
      </c>
      <c r="F80" t="s">
        <v>18</v>
      </c>
      <c r="G80" t="s">
        <v>18</v>
      </c>
      <c r="H80">
        <v>87600</v>
      </c>
      <c r="I80">
        <v>67.5</v>
      </c>
      <c r="J80" t="s">
        <v>11</v>
      </c>
      <c r="K80">
        <v>5020000</v>
      </c>
    </row>
    <row r="81" spans="3:11" x14ac:dyDescent="0.2">
      <c r="C81" t="s">
        <v>25</v>
      </c>
      <c r="D81" t="s">
        <v>16</v>
      </c>
      <c r="E81">
        <v>2</v>
      </c>
      <c r="F81" t="s">
        <v>18</v>
      </c>
      <c r="G81" t="s">
        <v>18</v>
      </c>
      <c r="H81">
        <v>87600</v>
      </c>
      <c r="I81">
        <v>74.900000000000006</v>
      </c>
      <c r="J81" t="s">
        <v>11</v>
      </c>
      <c r="K81">
        <v>4830000</v>
      </c>
    </row>
    <row r="82" spans="3:11" x14ac:dyDescent="0.2">
      <c r="C82" t="s">
        <v>25</v>
      </c>
      <c r="D82" t="s">
        <v>16</v>
      </c>
      <c r="E82">
        <v>3</v>
      </c>
      <c r="F82" t="s">
        <v>18</v>
      </c>
      <c r="G82" t="s">
        <v>18</v>
      </c>
      <c r="H82">
        <v>87600</v>
      </c>
      <c r="I82">
        <v>82.5</v>
      </c>
      <c r="J82" t="s">
        <v>11</v>
      </c>
      <c r="K82">
        <v>4150000</v>
      </c>
    </row>
    <row r="83" spans="3:11" x14ac:dyDescent="0.2">
      <c r="C83" t="s">
        <v>25</v>
      </c>
      <c r="D83" t="s">
        <v>16</v>
      </c>
      <c r="E83">
        <v>4</v>
      </c>
      <c r="F83" t="s">
        <v>18</v>
      </c>
      <c r="G83" t="s">
        <v>18</v>
      </c>
      <c r="H83">
        <v>87600</v>
      </c>
      <c r="I83">
        <v>77.7</v>
      </c>
      <c r="J83" t="s">
        <v>11</v>
      </c>
      <c r="K83">
        <v>4850000</v>
      </c>
    </row>
    <row r="84" spans="3:11" x14ac:dyDescent="0.2">
      <c r="C84" t="s">
        <v>25</v>
      </c>
      <c r="D84" t="s">
        <v>16</v>
      </c>
      <c r="E84">
        <v>5</v>
      </c>
      <c r="F84" t="s">
        <v>18</v>
      </c>
      <c r="G84" t="s">
        <v>18</v>
      </c>
      <c r="H84">
        <v>87600</v>
      </c>
      <c r="I84">
        <v>76.599999999999994</v>
      </c>
      <c r="J84" t="s">
        <v>11</v>
      </c>
      <c r="K84">
        <v>3770000</v>
      </c>
    </row>
    <row r="85" spans="3:11" x14ac:dyDescent="0.2">
      <c r="C85" t="s">
        <v>25</v>
      </c>
      <c r="D85" t="s">
        <v>16</v>
      </c>
      <c r="E85">
        <v>6</v>
      </c>
      <c r="F85" t="s">
        <v>18</v>
      </c>
      <c r="G85" t="s">
        <v>18</v>
      </c>
      <c r="H85">
        <v>87600</v>
      </c>
      <c r="I85">
        <v>96.4</v>
      </c>
      <c r="J85" t="s">
        <v>11</v>
      </c>
      <c r="K85">
        <v>2200000</v>
      </c>
    </row>
    <row r="86" spans="3:11" x14ac:dyDescent="0.2">
      <c r="C86" t="s">
        <v>25</v>
      </c>
      <c r="D86" t="s">
        <v>16</v>
      </c>
      <c r="E86">
        <v>7</v>
      </c>
      <c r="F86" t="s">
        <v>18</v>
      </c>
      <c r="G86" t="s">
        <v>18</v>
      </c>
      <c r="H86">
        <v>87600</v>
      </c>
      <c r="I86">
        <v>76.400000000000006</v>
      </c>
      <c r="J86" t="s">
        <v>11</v>
      </c>
      <c r="K86">
        <v>4680000</v>
      </c>
    </row>
    <row r="87" spans="3:11" x14ac:dyDescent="0.2">
      <c r="C87" t="s">
        <v>25</v>
      </c>
      <c r="D87" t="s">
        <v>16</v>
      </c>
      <c r="E87">
        <v>8</v>
      </c>
      <c r="F87" t="s">
        <v>18</v>
      </c>
      <c r="G87" t="s">
        <v>18</v>
      </c>
      <c r="H87">
        <v>87600</v>
      </c>
      <c r="I87">
        <v>94.1</v>
      </c>
      <c r="J87" t="s">
        <v>11</v>
      </c>
      <c r="K87">
        <v>3500000</v>
      </c>
    </row>
    <row r="88" spans="3:11" x14ac:dyDescent="0.2">
      <c r="C88" t="s">
        <v>25</v>
      </c>
      <c r="D88" t="s">
        <v>16</v>
      </c>
      <c r="E88">
        <v>9</v>
      </c>
      <c r="F88" t="s">
        <v>18</v>
      </c>
      <c r="G88" t="s">
        <v>18</v>
      </c>
      <c r="H88">
        <v>87600</v>
      </c>
      <c r="I88">
        <v>98</v>
      </c>
      <c r="J88" t="s">
        <v>11</v>
      </c>
      <c r="K88">
        <v>4690000</v>
      </c>
    </row>
    <row r="89" spans="3:11" x14ac:dyDescent="0.2">
      <c r="C89" t="s">
        <v>25</v>
      </c>
      <c r="D89" t="s">
        <v>16</v>
      </c>
      <c r="E89">
        <v>10</v>
      </c>
      <c r="F89">
        <v>2730000</v>
      </c>
      <c r="G89">
        <v>11000000</v>
      </c>
      <c r="H89">
        <v>87600</v>
      </c>
      <c r="I89">
        <v>94.5</v>
      </c>
      <c r="J89" t="s">
        <v>11</v>
      </c>
      <c r="K89">
        <v>2610000</v>
      </c>
    </row>
    <row r="93" spans="3:11" x14ac:dyDescent="0.2">
      <c r="C93" t="s">
        <v>8</v>
      </c>
      <c r="D93" t="s">
        <v>9</v>
      </c>
      <c r="E93" t="s">
        <v>10</v>
      </c>
      <c r="F93" t="s">
        <v>11</v>
      </c>
      <c r="G93" t="s">
        <v>12</v>
      </c>
      <c r="H93" t="s">
        <v>13</v>
      </c>
      <c r="I93" t="s">
        <v>14</v>
      </c>
      <c r="J93" t="s">
        <v>15</v>
      </c>
      <c r="K93" t="s">
        <v>17</v>
      </c>
    </row>
    <row r="94" spans="3:11" x14ac:dyDescent="0.2">
      <c r="C94" t="s">
        <v>29</v>
      </c>
      <c r="D94">
        <v>800</v>
      </c>
      <c r="E94">
        <v>1</v>
      </c>
      <c r="F94">
        <v>1090</v>
      </c>
      <c r="G94">
        <v>1950</v>
      </c>
      <c r="H94">
        <v>1140</v>
      </c>
      <c r="I94">
        <v>0.754</v>
      </c>
      <c r="J94" t="s">
        <v>11</v>
      </c>
      <c r="K94">
        <v>1060</v>
      </c>
    </row>
    <row r="95" spans="3:11" x14ac:dyDescent="0.2">
      <c r="C95" t="s">
        <v>29</v>
      </c>
      <c r="D95">
        <v>800</v>
      </c>
      <c r="E95">
        <v>2</v>
      </c>
      <c r="F95">
        <v>1550</v>
      </c>
      <c r="G95">
        <v>2440</v>
      </c>
      <c r="H95">
        <v>1140</v>
      </c>
      <c r="I95">
        <v>0.78</v>
      </c>
      <c r="J95" t="s">
        <v>11</v>
      </c>
      <c r="K95">
        <v>1490</v>
      </c>
    </row>
    <row r="96" spans="3:11" x14ac:dyDescent="0.2">
      <c r="C96" t="s">
        <v>29</v>
      </c>
      <c r="D96">
        <v>800</v>
      </c>
      <c r="E96">
        <v>3</v>
      </c>
      <c r="F96">
        <v>15200</v>
      </c>
      <c r="G96">
        <v>18300</v>
      </c>
      <c r="H96">
        <v>1140</v>
      </c>
      <c r="I96">
        <v>2.7</v>
      </c>
      <c r="J96" t="s">
        <v>11</v>
      </c>
      <c r="K96">
        <v>14900</v>
      </c>
    </row>
    <row r="97" spans="3:11" x14ac:dyDescent="0.2">
      <c r="C97" t="s">
        <v>29</v>
      </c>
      <c r="D97">
        <v>800</v>
      </c>
      <c r="E97">
        <v>4</v>
      </c>
      <c r="F97">
        <v>17000</v>
      </c>
      <c r="G97">
        <v>21500</v>
      </c>
      <c r="H97">
        <v>1140</v>
      </c>
      <c r="I97">
        <v>3.89</v>
      </c>
      <c r="J97" t="s">
        <v>11</v>
      </c>
      <c r="K97">
        <v>16500</v>
      </c>
    </row>
    <row r="98" spans="3:11" x14ac:dyDescent="0.2">
      <c r="C98" t="s">
        <v>29</v>
      </c>
      <c r="D98">
        <v>800</v>
      </c>
      <c r="E98">
        <v>5</v>
      </c>
      <c r="F98">
        <v>2720</v>
      </c>
      <c r="G98">
        <v>3670</v>
      </c>
      <c r="H98">
        <v>1140</v>
      </c>
      <c r="I98">
        <v>0.83099999999999996</v>
      </c>
      <c r="J98" t="s">
        <v>11</v>
      </c>
      <c r="K98">
        <v>2640</v>
      </c>
    </row>
    <row r="99" spans="3:11" x14ac:dyDescent="0.2">
      <c r="C99" t="s">
        <v>29</v>
      </c>
      <c r="D99">
        <v>800</v>
      </c>
      <c r="E99">
        <v>6</v>
      </c>
      <c r="F99">
        <v>3060</v>
      </c>
      <c r="G99">
        <v>4010</v>
      </c>
      <c r="H99">
        <v>1140</v>
      </c>
      <c r="I99">
        <v>0.83199999999999996</v>
      </c>
      <c r="J99" t="s">
        <v>11</v>
      </c>
      <c r="K99">
        <v>2960</v>
      </c>
    </row>
    <row r="100" spans="3:11" x14ac:dyDescent="0.2">
      <c r="C100" t="s">
        <v>29</v>
      </c>
      <c r="D100">
        <v>800</v>
      </c>
      <c r="E100">
        <v>7</v>
      </c>
      <c r="F100">
        <v>3490</v>
      </c>
      <c r="G100">
        <v>4740</v>
      </c>
      <c r="H100">
        <v>1140</v>
      </c>
      <c r="I100">
        <v>1.1000000000000001</v>
      </c>
      <c r="J100" t="s">
        <v>11</v>
      </c>
      <c r="K100">
        <v>3420</v>
      </c>
    </row>
    <row r="101" spans="3:11" x14ac:dyDescent="0.2">
      <c r="C101" t="s">
        <v>29</v>
      </c>
      <c r="D101">
        <v>800</v>
      </c>
      <c r="E101">
        <v>8</v>
      </c>
      <c r="F101">
        <v>3940</v>
      </c>
      <c r="G101">
        <v>5260</v>
      </c>
      <c r="H101">
        <v>1140</v>
      </c>
      <c r="I101">
        <v>1.1599999999999999</v>
      </c>
      <c r="J101" t="s">
        <v>11</v>
      </c>
      <c r="K101">
        <v>3860</v>
      </c>
    </row>
    <row r="105" spans="3:11" x14ac:dyDescent="0.2">
      <c r="C105" t="s">
        <v>8</v>
      </c>
      <c r="D105" t="s">
        <v>9</v>
      </c>
      <c r="E105" t="s">
        <v>10</v>
      </c>
      <c r="F105" t="s">
        <v>11</v>
      </c>
      <c r="G105" t="s">
        <v>12</v>
      </c>
      <c r="H105" t="s">
        <v>13</v>
      </c>
      <c r="I105" t="s">
        <v>14</v>
      </c>
      <c r="J105" t="s">
        <v>15</v>
      </c>
      <c r="K105" t="s">
        <v>17</v>
      </c>
    </row>
    <row r="106" spans="3:11" x14ac:dyDescent="0.2">
      <c r="C106" t="s">
        <v>30</v>
      </c>
      <c r="D106">
        <v>800</v>
      </c>
      <c r="E106">
        <v>1</v>
      </c>
      <c r="F106">
        <v>346</v>
      </c>
      <c r="G106">
        <v>625</v>
      </c>
      <c r="H106">
        <v>405</v>
      </c>
      <c r="I106">
        <v>0.68799999999999994</v>
      </c>
      <c r="J106" t="s">
        <v>11</v>
      </c>
      <c r="K106">
        <v>314</v>
      </c>
    </row>
    <row r="107" spans="3:11" x14ac:dyDescent="0.2">
      <c r="C107" t="s">
        <v>30</v>
      </c>
      <c r="D107">
        <v>800</v>
      </c>
      <c r="E107">
        <v>2</v>
      </c>
      <c r="F107">
        <v>383</v>
      </c>
      <c r="G107">
        <v>647</v>
      </c>
      <c r="H107">
        <v>360</v>
      </c>
      <c r="I107">
        <v>0.73299999999999998</v>
      </c>
      <c r="J107" t="s">
        <v>11</v>
      </c>
      <c r="K107">
        <v>343</v>
      </c>
    </row>
    <row r="108" spans="3:11" x14ac:dyDescent="0.2">
      <c r="C108" t="s">
        <v>30</v>
      </c>
      <c r="D108">
        <v>800</v>
      </c>
      <c r="E108">
        <v>3</v>
      </c>
      <c r="F108">
        <v>474</v>
      </c>
      <c r="G108">
        <v>734</v>
      </c>
      <c r="H108">
        <v>344</v>
      </c>
      <c r="I108">
        <v>0.75600000000000001</v>
      </c>
      <c r="J108" t="s">
        <v>11</v>
      </c>
      <c r="K108">
        <v>440</v>
      </c>
    </row>
    <row r="109" spans="3:11" x14ac:dyDescent="0.2">
      <c r="C109" t="s">
        <v>30</v>
      </c>
      <c r="D109">
        <v>800</v>
      </c>
      <c r="E109">
        <v>4</v>
      </c>
      <c r="F109">
        <v>406</v>
      </c>
      <c r="G109">
        <v>649</v>
      </c>
      <c r="H109">
        <v>328</v>
      </c>
      <c r="I109">
        <v>0.73899999999999999</v>
      </c>
      <c r="J109" t="s">
        <v>11</v>
      </c>
      <c r="K109">
        <v>389</v>
      </c>
    </row>
    <row r="110" spans="3:11" x14ac:dyDescent="0.2">
      <c r="C110" t="s">
        <v>30</v>
      </c>
      <c r="D110">
        <v>800</v>
      </c>
      <c r="E110">
        <v>5</v>
      </c>
      <c r="F110">
        <v>96</v>
      </c>
      <c r="G110">
        <v>339</v>
      </c>
      <c r="H110">
        <v>378</v>
      </c>
      <c r="I110">
        <v>0.64200000000000002</v>
      </c>
      <c r="J110" t="s">
        <v>11</v>
      </c>
      <c r="K110">
        <v>91.6</v>
      </c>
    </row>
    <row r="111" spans="3:11" x14ac:dyDescent="0.2">
      <c r="C111" t="s">
        <v>30</v>
      </c>
      <c r="D111">
        <v>800</v>
      </c>
      <c r="E111">
        <v>6</v>
      </c>
      <c r="F111">
        <v>102</v>
      </c>
      <c r="G111">
        <v>320</v>
      </c>
      <c r="H111">
        <v>328</v>
      </c>
      <c r="I111">
        <v>0.66600000000000004</v>
      </c>
      <c r="J111" t="s">
        <v>11</v>
      </c>
      <c r="K111">
        <v>98.6</v>
      </c>
    </row>
    <row r="112" spans="3:11" x14ac:dyDescent="0.2">
      <c r="C112" t="s">
        <v>30</v>
      </c>
      <c r="D112">
        <v>800</v>
      </c>
      <c r="E112">
        <v>7</v>
      </c>
      <c r="F112">
        <v>171</v>
      </c>
      <c r="G112">
        <v>425</v>
      </c>
      <c r="H112">
        <v>376</v>
      </c>
      <c r="I112">
        <v>0.67700000000000005</v>
      </c>
      <c r="J112" t="s">
        <v>11</v>
      </c>
      <c r="K112">
        <v>165</v>
      </c>
    </row>
    <row r="113" spans="3:11" x14ac:dyDescent="0.2">
      <c r="C113" t="s">
        <v>30</v>
      </c>
      <c r="D113">
        <v>800</v>
      </c>
      <c r="E113">
        <v>8</v>
      </c>
      <c r="F113">
        <v>164</v>
      </c>
      <c r="G113">
        <v>430</v>
      </c>
      <c r="H113">
        <v>396</v>
      </c>
      <c r="I113">
        <v>0.67200000000000004</v>
      </c>
      <c r="J113" t="s">
        <v>11</v>
      </c>
      <c r="K113">
        <v>155</v>
      </c>
    </row>
    <row r="114" spans="3:11" x14ac:dyDescent="0.2">
      <c r="C114" t="s">
        <v>30</v>
      </c>
      <c r="D114">
        <v>800</v>
      </c>
      <c r="E114">
        <v>9</v>
      </c>
      <c r="F114">
        <v>256</v>
      </c>
      <c r="G114">
        <v>499</v>
      </c>
      <c r="H114">
        <v>322</v>
      </c>
      <c r="I114">
        <v>0.753</v>
      </c>
      <c r="J114" t="s">
        <v>11</v>
      </c>
      <c r="K114">
        <v>236</v>
      </c>
    </row>
    <row r="115" spans="3:11" x14ac:dyDescent="0.2">
      <c r="C115" t="s">
        <v>30</v>
      </c>
      <c r="D115">
        <v>800</v>
      </c>
      <c r="E115">
        <v>10</v>
      </c>
      <c r="F115">
        <v>156</v>
      </c>
      <c r="G115">
        <v>402</v>
      </c>
      <c r="H115">
        <v>360</v>
      </c>
      <c r="I115">
        <v>0.68400000000000005</v>
      </c>
      <c r="J115" t="s">
        <v>11</v>
      </c>
      <c r="K115">
        <v>147</v>
      </c>
    </row>
  </sheetData>
  <sortState xmlns:xlrd2="http://schemas.microsoft.com/office/spreadsheetml/2017/richdata2" ref="A2:C45">
    <sortCondition ref="B1"/>
  </sortState>
  <mergeCells count="1">
    <mergeCell ref="D39:E39"/>
  </mergeCells>
  <pageMargins left="0.7" right="0.7" top="0.75" bottom="0.75" header="0.3" footer="0.3"/>
  <pageSetup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Gel1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2020-07-30T16:10:52Z</dcterms:created>
  <dcterms:modified xsi:type="dcterms:W3CDTF">2022-02-19T21:20:44Z</dcterms:modified>
</cp:coreProperties>
</file>